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3" sheetId="1" r:id="rId1"/>
  </sheets>
  <definedNames>
    <definedName name="_xlnm.Print_Area" localSheetId="0">КПК0117363!$A$1:$BQ$91</definedName>
  </definedNames>
  <calcPr calcId="144525"/>
</workbook>
</file>

<file path=xl/calcChain.xml><?xml version="1.0" encoding="utf-8"?>
<calcChain xmlns="http://schemas.openxmlformats.org/spreadsheetml/2006/main">
  <c r="BB64" i="1" l="1"/>
  <c r="AQ64" i="1"/>
  <c r="AL65" i="1"/>
  <c r="AG65" i="1"/>
  <c r="AW65" i="1" s="1"/>
  <c r="V65" i="1"/>
  <c r="Q65" i="1"/>
  <c r="AA64" i="1"/>
  <c r="BB63" i="1"/>
  <c r="AW63" i="1"/>
  <c r="AQ63" i="1"/>
  <c r="BB65" i="1"/>
  <c r="AA63" i="1"/>
  <c r="BH80" i="1"/>
  <c r="BC80" i="1"/>
  <c r="BM80" i="1" s="1"/>
  <c r="AX80" i="1"/>
  <c r="AI80" i="1"/>
  <c r="BH79" i="1"/>
  <c r="BC79" i="1"/>
  <c r="BM79" i="1" s="1"/>
  <c r="AX79" i="1"/>
  <c r="AI79" i="1"/>
  <c r="BH78" i="1"/>
  <c r="BC78" i="1"/>
  <c r="BM78" i="1" s="1"/>
  <c r="AX78" i="1"/>
  <c r="AI78" i="1"/>
  <c r="BH76" i="1"/>
  <c r="BC76" i="1"/>
  <c r="BM76" i="1" s="1"/>
  <c r="AX76" i="1"/>
  <c r="AI76" i="1"/>
  <c r="BH75" i="1"/>
  <c r="BC75" i="1"/>
  <c r="BM75" i="1" s="1"/>
  <c r="AX75" i="1"/>
  <c r="AI75" i="1"/>
  <c r="BH74" i="1"/>
  <c r="BC74" i="1"/>
  <c r="BM74" i="1" s="1"/>
  <c r="AX74" i="1"/>
  <c r="AI74" i="1"/>
  <c r="BI55" i="1"/>
  <c r="BD55" i="1"/>
  <c r="AZ55" i="1"/>
  <c r="AK55" i="1"/>
  <c r="BI54" i="1"/>
  <c r="BD54" i="1"/>
  <c r="AZ54" i="1"/>
  <c r="AK54" i="1"/>
  <c r="BI53" i="1"/>
  <c r="BD53" i="1"/>
  <c r="AZ53" i="1"/>
  <c r="AK53" i="1"/>
  <c r="BI52" i="1"/>
  <c r="BD52" i="1"/>
  <c r="AZ52" i="1"/>
  <c r="AK52" i="1"/>
  <c r="BI51" i="1"/>
  <c r="BD51" i="1"/>
  <c r="AZ51" i="1"/>
  <c r="AK51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Q65" i="1" l="1"/>
  <c r="AA65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G65" i="1"/>
</calcChain>
</file>

<file path=xl/sharedStrings.xml><?xml version="1.0" encoding="utf-8"?>
<sst xmlns="http://schemas.openxmlformats.org/spreadsheetml/2006/main" count="168" uniqueCount="98">
  <si>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</si>
  <si>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</si>
  <si>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</si>
  <si>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</si>
  <si>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</si>
  <si>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</si>
  <si>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</si>
  <si>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</si>
  <si>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</si>
  <si>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</si>
  <si>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</si>
  <si>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</si>
  <si>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</si>
  <si>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</si>
  <si>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</si>
  <si>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</si>
  <si>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</si>
  <si>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</si>
  <si>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</si>
  <si>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</si>
  <si>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</si>
  <si>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</si>
  <si>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</si>
  <si>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</si>
  <si>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</si>
  <si>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</si>
  <si>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</si>
  <si>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</si>
  <si>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</si>
  <si>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</si>
  <si>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</si>
  <si>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</si>
  <si>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</si>
  <si>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</si>
  <si>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</si>
  <si>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</si>
  <si>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</si>
  <si>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</si>
  <si>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</si>
  <si>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</si>
  <si>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</si>
  <si>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</si>
  <si>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</si>
  <si>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</si>
  <si>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</si>
  <si>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</si>
  <si>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</si>
  <si>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</si>
  <si>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</si>
  <si>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</si>
  <si>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</si>
  <si>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</si>
  <si>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</si>
  <si>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</si>
  <si>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</si>
  <si>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</si>
  <si>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</si>
  <si>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</si>
  <si>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</si>
  <si>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</si>
  <si>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</si>
  <si>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</si>
  <si>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розвитку інфраструктури території</t>
  </si>
  <si>
    <t>Придбання дитячого майданчика для потреб с. Більмачівка Ічнянського району Чернігівської області</t>
  </si>
  <si>
    <t>Реконструкція частини вулиці Героїв Майдану на ділянці ПК 1+0-ПК4+31 в м. Ічня Ічнянського району Чернігівської області</t>
  </si>
  <si>
    <t>Закупівля дитячого майданчика для смт. Дружба Ічнянського  району Чернігівської області</t>
  </si>
  <si>
    <t>Будівництво дитячого майданчика по вул. Незалежності, 3 в с. Андріївка Ічнянського району Чернігівської області</t>
  </si>
  <si>
    <t>Придбання дитячого майданчика для потреб с. Більмачівка Ічнянського району Чернігівської області (співфінансування з МБ)</t>
  </si>
  <si>
    <t>Реконструкція частини вулиці Героїв Майдану на ділянці ПК 1+0-ПК4+31 в м. Ічня Ічнянського району Чернігівської області (вартість проектних робіт) (співфінансування з МБ)</t>
  </si>
  <si>
    <t>Закупівля дитячого майданчика для смт. Дружба Ічнянського  району Чернігівської області (співфінансування з МБ)</t>
  </si>
  <si>
    <t>Будівництво дитячого майданчика по вул. Незалежності, 3 в с. Андріївка Ічнянського району Чернігівської області (співфінансування з МБ)</t>
  </si>
  <si>
    <t>Придбання мультимедійних пректорів, екранів, комп'ютерної техніки, музичної та телекомунікаційної апаратури, спортивного обладання та інвертар, крмплектів меблів, мангітних та класних дошок для закладів освіти для Ічнянської територіальної громади (с. Біл</t>
  </si>
  <si>
    <t>Придбання мультимедійних пректорів, екранів, комп'ютерної техніки, музичної та телекомунікаційної апаратури, спортивного обладання та інвертар, комплектів меблів, мангітних та класних дошок для закладів освіти для Ічнянської територіальної громади (співф</t>
  </si>
  <si>
    <t>Закупівля обладнання для облаштування місць відпочинку с. Заудайка Ічнянського району Чернігівської області</t>
  </si>
  <si>
    <t>УСЬОГО</t>
  </si>
  <si>
    <t>Усього</t>
  </si>
  <si>
    <t>Продукту</t>
  </si>
  <si>
    <t/>
  </si>
  <si>
    <t>Кількість об`єктів, які планується придбати</t>
  </si>
  <si>
    <t>тис.грн.</t>
  </si>
  <si>
    <t>Кількість об`єктів, яких планується здійснити реконструкцію</t>
  </si>
  <si>
    <t>Кількість об`єктів, які планується побудувати</t>
  </si>
  <si>
    <t>Ефективності</t>
  </si>
  <si>
    <t>Середні витрати на придбання 1 об`єкта</t>
  </si>
  <si>
    <t>Середні витрати на реконструкцію 1 об`єкта</t>
  </si>
  <si>
    <t>Середні витрати на будівництво 1 об`єкта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</si>
  <si>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</si>
  <si>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</si>
  <si>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</si>
  <si>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</si>
  <si>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</si>
  <si>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</si>
  <si>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</si>
  <si>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</si>
  <si>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</si>
  <si>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0490</t>
  </si>
  <si>
    <t>Програма соціально-економічного розвитку Ічнянської міської ради на 2019 рік</t>
  </si>
  <si>
    <t>Програма реформування і розвитку житлово-комунального господарства міста Ічня на 2016-2020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</si>
</sst>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174" fontId="1" fillId="0" borderId="0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1"/>
  <sheetViews>
    <sheetView tabSelected="1" topLeftCell="A66" zoomScaleNormal="100" workbookViewId="0">
      <selection activeCell="C52" sqref="C52:Z5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91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86</v>
      </c>
      <c r="E14" s="61"/>
      <c r="F14" s="61"/>
      <c r="G14" s="61"/>
      <c r="H14" s="61"/>
      <c r="I14" s="61"/>
      <c r="J14" s="61"/>
      <c r="K14" s="14"/>
      <c r="L14" s="90" t="s">
        <v>87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94</v>
      </c>
      <c r="E17" s="61"/>
      <c r="F17" s="61"/>
      <c r="G17" s="61"/>
      <c r="H17" s="61"/>
      <c r="I17" s="61"/>
      <c r="J17" s="61"/>
      <c r="K17" s="14"/>
      <c r="L17" s="90" t="s">
        <v>87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 x14ac:dyDescent="0.2">
      <c r="A20" s="66" t="s">
        <v>42</v>
      </c>
      <c r="B20" s="66"/>
      <c r="C20" s="14"/>
      <c r="D20" s="92" t="s">
        <v>92</v>
      </c>
      <c r="E20" s="61"/>
      <c r="F20" s="61"/>
      <c r="G20" s="61"/>
      <c r="H20" s="61"/>
      <c r="I20" s="61"/>
      <c r="J20" s="61"/>
      <c r="K20" s="14"/>
      <c r="L20" s="92" t="s">
        <v>95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93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62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90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0</v>
      </c>
      <c r="AB44" s="51"/>
      <c r="AC44" s="51"/>
      <c r="AD44" s="51"/>
      <c r="AE44" s="51"/>
      <c r="AF44" s="51">
        <v>40000</v>
      </c>
      <c r="AG44" s="51"/>
      <c r="AH44" s="51"/>
      <c r="AI44" s="51"/>
      <c r="AJ44" s="51"/>
      <c r="AK44" s="51">
        <f>AA44+AF44</f>
        <v>40000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40000</v>
      </c>
      <c r="AV44" s="51"/>
      <c r="AW44" s="51"/>
      <c r="AX44" s="51"/>
      <c r="AY44" s="51"/>
      <c r="AZ44" s="51">
        <f>AP44+AU44</f>
        <v>40000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ht="31.5" customHeight="1" x14ac:dyDescent="0.2">
      <c r="A45" s="31">
        <v>2</v>
      </c>
      <c r="B45" s="31"/>
      <c r="C45" s="71" t="s">
        <v>64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51">
        <v>0</v>
      </c>
      <c r="AB45" s="51"/>
      <c r="AC45" s="51"/>
      <c r="AD45" s="51"/>
      <c r="AE45" s="51"/>
      <c r="AF45" s="51">
        <v>202000</v>
      </c>
      <c r="AG45" s="51"/>
      <c r="AH45" s="51"/>
      <c r="AI45" s="51"/>
      <c r="AJ45" s="51"/>
      <c r="AK45" s="51">
        <f>AA45+AF45</f>
        <v>202000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202000</v>
      </c>
      <c r="AV45" s="51"/>
      <c r="AW45" s="51"/>
      <c r="AX45" s="51"/>
      <c r="AY45" s="51"/>
      <c r="AZ45" s="51">
        <f>AP45+AU45</f>
        <v>202000</v>
      </c>
      <c r="BA45" s="51"/>
      <c r="BB45" s="51"/>
      <c r="BC45" s="51"/>
      <c r="BD45" s="51">
        <f>AP45-AA45</f>
        <v>0</v>
      </c>
      <c r="BE45" s="51"/>
      <c r="BF45" s="51"/>
      <c r="BG45" s="51"/>
      <c r="BH45" s="51"/>
      <c r="BI45" s="51">
        <f>AU45-AF45</f>
        <v>0</v>
      </c>
      <c r="BJ45" s="51"/>
      <c r="BK45" s="51"/>
      <c r="BL45" s="51"/>
      <c r="BM45" s="51"/>
      <c r="BN45" s="51">
        <f>BD45+BI45</f>
        <v>0</v>
      </c>
      <c r="BO45" s="51"/>
      <c r="BP45" s="51"/>
      <c r="BQ45" s="51"/>
    </row>
    <row r="46" spans="1:79" ht="31.5" customHeight="1" x14ac:dyDescent="0.2">
      <c r="A46" s="31">
        <v>3</v>
      </c>
      <c r="B46" s="31"/>
      <c r="C46" s="71" t="s">
        <v>65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51">
        <v>0</v>
      </c>
      <c r="AB46" s="51"/>
      <c r="AC46" s="51"/>
      <c r="AD46" s="51"/>
      <c r="AE46" s="51"/>
      <c r="AF46" s="51">
        <v>130000</v>
      </c>
      <c r="AG46" s="51"/>
      <c r="AH46" s="51"/>
      <c r="AI46" s="51"/>
      <c r="AJ46" s="51"/>
      <c r="AK46" s="51">
        <f>AA46+AF46</f>
        <v>130000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130000</v>
      </c>
      <c r="AV46" s="51"/>
      <c r="AW46" s="51"/>
      <c r="AX46" s="51"/>
      <c r="AY46" s="51"/>
      <c r="AZ46" s="51">
        <f>AP46+AU46</f>
        <v>130000</v>
      </c>
      <c r="BA46" s="51"/>
      <c r="BB46" s="51"/>
      <c r="BC46" s="51"/>
      <c r="BD46" s="51">
        <f>AP46-AA46</f>
        <v>0</v>
      </c>
      <c r="BE46" s="51"/>
      <c r="BF46" s="51"/>
      <c r="BG46" s="51"/>
      <c r="BH46" s="51"/>
      <c r="BI46" s="51">
        <f>AU46-AF46</f>
        <v>0</v>
      </c>
      <c r="BJ46" s="51"/>
      <c r="BK46" s="51"/>
      <c r="BL46" s="51"/>
      <c r="BM46" s="51"/>
      <c r="BN46" s="51">
        <f>BD46+BI46</f>
        <v>0</v>
      </c>
      <c r="BO46" s="51"/>
      <c r="BP46" s="51"/>
      <c r="BQ46" s="51"/>
    </row>
    <row r="47" spans="1:79" ht="31.5" customHeight="1" x14ac:dyDescent="0.2">
      <c r="A47" s="31">
        <v>4</v>
      </c>
      <c r="B47" s="31"/>
      <c r="C47" s="71" t="s">
        <v>66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51">
        <v>0</v>
      </c>
      <c r="AB47" s="51"/>
      <c r="AC47" s="51"/>
      <c r="AD47" s="51"/>
      <c r="AE47" s="51"/>
      <c r="AF47" s="51">
        <v>77500</v>
      </c>
      <c r="AG47" s="51"/>
      <c r="AH47" s="51"/>
      <c r="AI47" s="51"/>
      <c r="AJ47" s="51"/>
      <c r="AK47" s="51">
        <f>AA47+AF47</f>
        <v>77500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77500</v>
      </c>
      <c r="AV47" s="51"/>
      <c r="AW47" s="51"/>
      <c r="AX47" s="51"/>
      <c r="AY47" s="51"/>
      <c r="AZ47" s="51">
        <f>AP47+AU47</f>
        <v>77500</v>
      </c>
      <c r="BA47" s="51"/>
      <c r="BB47" s="51"/>
      <c r="BC47" s="51"/>
      <c r="BD47" s="51">
        <f>AP47-AA47</f>
        <v>0</v>
      </c>
      <c r="BE47" s="51"/>
      <c r="BF47" s="51"/>
      <c r="BG47" s="51"/>
      <c r="BH47" s="51"/>
      <c r="BI47" s="51">
        <f>AU47-AF47</f>
        <v>0</v>
      </c>
      <c r="BJ47" s="51"/>
      <c r="BK47" s="51"/>
      <c r="BL47" s="51"/>
      <c r="BM47" s="51"/>
      <c r="BN47" s="51">
        <f>BD47+BI47</f>
        <v>0</v>
      </c>
      <c r="BO47" s="51"/>
      <c r="BP47" s="51"/>
      <c r="BQ47" s="51"/>
    </row>
    <row r="48" spans="1:79" ht="31.5" customHeight="1" x14ac:dyDescent="0.2">
      <c r="A48" s="31">
        <v>5</v>
      </c>
      <c r="B48" s="31"/>
      <c r="C48" s="71" t="s">
        <v>67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51">
        <v>0</v>
      </c>
      <c r="AB48" s="51"/>
      <c r="AC48" s="51"/>
      <c r="AD48" s="51"/>
      <c r="AE48" s="51"/>
      <c r="AF48" s="51">
        <v>1200</v>
      </c>
      <c r="AG48" s="51"/>
      <c r="AH48" s="51"/>
      <c r="AI48" s="51"/>
      <c r="AJ48" s="51"/>
      <c r="AK48" s="51">
        <f>AA48+AF48</f>
        <v>1200</v>
      </c>
      <c r="AL48" s="51"/>
      <c r="AM48" s="51"/>
      <c r="AN48" s="51"/>
      <c r="AO48" s="51"/>
      <c r="AP48" s="51">
        <v>0</v>
      </c>
      <c r="AQ48" s="51"/>
      <c r="AR48" s="51"/>
      <c r="AS48" s="51"/>
      <c r="AT48" s="51"/>
      <c r="AU48" s="51">
        <v>1200</v>
      </c>
      <c r="AV48" s="51"/>
      <c r="AW48" s="51"/>
      <c r="AX48" s="51"/>
      <c r="AY48" s="51"/>
      <c r="AZ48" s="51">
        <f>AP48+AU48</f>
        <v>1200</v>
      </c>
      <c r="BA48" s="51"/>
      <c r="BB48" s="51"/>
      <c r="BC48" s="51"/>
      <c r="BD48" s="51">
        <f>AP48-AA48</f>
        <v>0</v>
      </c>
      <c r="BE48" s="51"/>
      <c r="BF48" s="51"/>
      <c r="BG48" s="51"/>
      <c r="BH48" s="51"/>
      <c r="BI48" s="51">
        <f>AU48-AF48</f>
        <v>0</v>
      </c>
      <c r="BJ48" s="51"/>
      <c r="BK48" s="51"/>
      <c r="BL48" s="51"/>
      <c r="BM48" s="51"/>
      <c r="BN48" s="51">
        <f>BD48+BI48</f>
        <v>0</v>
      </c>
      <c r="BO48" s="51"/>
      <c r="BP48" s="51"/>
      <c r="BQ48" s="51"/>
    </row>
    <row r="49" spans="1:79" ht="47.25" customHeight="1" x14ac:dyDescent="0.2">
      <c r="A49" s="31">
        <v>6</v>
      </c>
      <c r="B49" s="31"/>
      <c r="C49" s="71" t="s">
        <v>68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3"/>
      <c r="AA49" s="51">
        <v>0</v>
      </c>
      <c r="AB49" s="51"/>
      <c r="AC49" s="51"/>
      <c r="AD49" s="51"/>
      <c r="AE49" s="51"/>
      <c r="AF49" s="51">
        <v>1190837</v>
      </c>
      <c r="AG49" s="51"/>
      <c r="AH49" s="51"/>
      <c r="AI49" s="51"/>
      <c r="AJ49" s="51"/>
      <c r="AK49" s="51">
        <f>AA49+AF49</f>
        <v>1190837</v>
      </c>
      <c r="AL49" s="51"/>
      <c r="AM49" s="51"/>
      <c r="AN49" s="51"/>
      <c r="AO49" s="51"/>
      <c r="AP49" s="51">
        <v>0</v>
      </c>
      <c r="AQ49" s="51"/>
      <c r="AR49" s="51"/>
      <c r="AS49" s="51"/>
      <c r="AT49" s="51"/>
      <c r="AU49" s="51">
        <v>1111411.57</v>
      </c>
      <c r="AV49" s="51"/>
      <c r="AW49" s="51"/>
      <c r="AX49" s="51"/>
      <c r="AY49" s="51"/>
      <c r="AZ49" s="51">
        <f>AP49+AU49</f>
        <v>1111411.57</v>
      </c>
      <c r="BA49" s="51"/>
      <c r="BB49" s="51"/>
      <c r="BC49" s="51"/>
      <c r="BD49" s="51">
        <f>AP49-AA49</f>
        <v>0</v>
      </c>
      <c r="BE49" s="51"/>
      <c r="BF49" s="51"/>
      <c r="BG49" s="51"/>
      <c r="BH49" s="51"/>
      <c r="BI49" s="51">
        <f>AU49-AF49</f>
        <v>-79425.429999999935</v>
      </c>
      <c r="BJ49" s="51"/>
      <c r="BK49" s="51"/>
      <c r="BL49" s="51"/>
      <c r="BM49" s="51"/>
      <c r="BN49" s="51">
        <f>BD49+BI49</f>
        <v>-79425.429999999935</v>
      </c>
      <c r="BO49" s="51"/>
      <c r="BP49" s="51"/>
      <c r="BQ49" s="51"/>
    </row>
    <row r="50" spans="1:79" ht="31.5" customHeight="1" x14ac:dyDescent="0.2">
      <c r="A50" s="31">
        <v>7</v>
      </c>
      <c r="B50" s="31"/>
      <c r="C50" s="71" t="s">
        <v>69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3"/>
      <c r="AA50" s="51">
        <v>0</v>
      </c>
      <c r="AB50" s="51"/>
      <c r="AC50" s="51"/>
      <c r="AD50" s="51"/>
      <c r="AE50" s="51"/>
      <c r="AF50" s="51">
        <v>3900</v>
      </c>
      <c r="AG50" s="51"/>
      <c r="AH50" s="51"/>
      <c r="AI50" s="51"/>
      <c r="AJ50" s="51"/>
      <c r="AK50" s="51">
        <f>AA50+AF50</f>
        <v>3900</v>
      </c>
      <c r="AL50" s="51"/>
      <c r="AM50" s="51"/>
      <c r="AN50" s="51"/>
      <c r="AO50" s="51"/>
      <c r="AP50" s="51">
        <v>0</v>
      </c>
      <c r="AQ50" s="51"/>
      <c r="AR50" s="51"/>
      <c r="AS50" s="51"/>
      <c r="AT50" s="51"/>
      <c r="AU50" s="51">
        <v>3900</v>
      </c>
      <c r="AV50" s="51"/>
      <c r="AW50" s="51"/>
      <c r="AX50" s="51"/>
      <c r="AY50" s="51"/>
      <c r="AZ50" s="51">
        <f>AP50+AU50</f>
        <v>3900</v>
      </c>
      <c r="BA50" s="51"/>
      <c r="BB50" s="51"/>
      <c r="BC50" s="51"/>
      <c r="BD50" s="51">
        <f>AP50-AA50</f>
        <v>0</v>
      </c>
      <c r="BE50" s="51"/>
      <c r="BF50" s="51"/>
      <c r="BG50" s="51"/>
      <c r="BH50" s="51"/>
      <c r="BI50" s="51">
        <f>AU50-AF50</f>
        <v>0</v>
      </c>
      <c r="BJ50" s="51"/>
      <c r="BK50" s="51"/>
      <c r="BL50" s="51"/>
      <c r="BM50" s="51"/>
      <c r="BN50" s="51">
        <f>BD50+BI50</f>
        <v>0</v>
      </c>
      <c r="BO50" s="51"/>
      <c r="BP50" s="51"/>
      <c r="BQ50" s="51"/>
    </row>
    <row r="51" spans="1:79" ht="47.25" customHeight="1" x14ac:dyDescent="0.2">
      <c r="A51" s="31">
        <v>8</v>
      </c>
      <c r="B51" s="31"/>
      <c r="C51" s="71" t="s">
        <v>70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3"/>
      <c r="AA51" s="51">
        <v>0</v>
      </c>
      <c r="AB51" s="51"/>
      <c r="AC51" s="51"/>
      <c r="AD51" s="51"/>
      <c r="AE51" s="51"/>
      <c r="AF51" s="51">
        <v>2325</v>
      </c>
      <c r="AG51" s="51"/>
      <c r="AH51" s="51"/>
      <c r="AI51" s="51"/>
      <c r="AJ51" s="51"/>
      <c r="AK51" s="51">
        <f>AA51+AF51</f>
        <v>2325</v>
      </c>
      <c r="AL51" s="51"/>
      <c r="AM51" s="51"/>
      <c r="AN51" s="51"/>
      <c r="AO51" s="51"/>
      <c r="AP51" s="51">
        <v>0</v>
      </c>
      <c r="AQ51" s="51"/>
      <c r="AR51" s="51"/>
      <c r="AS51" s="51"/>
      <c r="AT51" s="51"/>
      <c r="AU51" s="51">
        <v>2325</v>
      </c>
      <c r="AV51" s="51"/>
      <c r="AW51" s="51"/>
      <c r="AX51" s="51"/>
      <c r="AY51" s="51"/>
      <c r="AZ51" s="51">
        <f>AP51+AU51</f>
        <v>2325</v>
      </c>
      <c r="BA51" s="51"/>
      <c r="BB51" s="51"/>
      <c r="BC51" s="51"/>
      <c r="BD51" s="51">
        <f>AP51-AA51</f>
        <v>0</v>
      </c>
      <c r="BE51" s="51"/>
      <c r="BF51" s="51"/>
      <c r="BG51" s="51"/>
      <c r="BH51" s="51"/>
      <c r="BI51" s="51">
        <f>AU51-AF51</f>
        <v>0</v>
      </c>
      <c r="BJ51" s="51"/>
      <c r="BK51" s="51"/>
      <c r="BL51" s="51"/>
      <c r="BM51" s="51"/>
      <c r="BN51" s="51">
        <f>BD51+BI51</f>
        <v>0</v>
      </c>
      <c r="BO51" s="51"/>
      <c r="BP51" s="51"/>
      <c r="BQ51" s="51"/>
    </row>
    <row r="52" spans="1:79" ht="78.75" customHeight="1" x14ac:dyDescent="0.2">
      <c r="A52" s="31">
        <v>9</v>
      </c>
      <c r="B52" s="31"/>
      <c r="C52" s="71" t="s">
        <v>71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3"/>
      <c r="AA52" s="51">
        <v>0</v>
      </c>
      <c r="AB52" s="51"/>
      <c r="AC52" s="51"/>
      <c r="AD52" s="51"/>
      <c r="AE52" s="51"/>
      <c r="AF52" s="51">
        <v>85300</v>
      </c>
      <c r="AG52" s="51"/>
      <c r="AH52" s="51"/>
      <c r="AI52" s="51"/>
      <c r="AJ52" s="51"/>
      <c r="AK52" s="51">
        <f>AA52+AF52</f>
        <v>85300</v>
      </c>
      <c r="AL52" s="51"/>
      <c r="AM52" s="51"/>
      <c r="AN52" s="51"/>
      <c r="AO52" s="51"/>
      <c r="AP52" s="51">
        <v>0</v>
      </c>
      <c r="AQ52" s="51"/>
      <c r="AR52" s="51"/>
      <c r="AS52" s="51"/>
      <c r="AT52" s="51"/>
      <c r="AU52" s="51">
        <v>85300</v>
      </c>
      <c r="AV52" s="51"/>
      <c r="AW52" s="51"/>
      <c r="AX52" s="51"/>
      <c r="AY52" s="51"/>
      <c r="AZ52" s="51">
        <f>AP52+AU52</f>
        <v>85300</v>
      </c>
      <c r="BA52" s="51"/>
      <c r="BB52" s="51"/>
      <c r="BC52" s="51"/>
      <c r="BD52" s="51">
        <f>AP52-AA52</f>
        <v>0</v>
      </c>
      <c r="BE52" s="51"/>
      <c r="BF52" s="51"/>
      <c r="BG52" s="51"/>
      <c r="BH52" s="51"/>
      <c r="BI52" s="51">
        <f>AU52-AF52</f>
        <v>0</v>
      </c>
      <c r="BJ52" s="51"/>
      <c r="BK52" s="51"/>
      <c r="BL52" s="51"/>
      <c r="BM52" s="51"/>
      <c r="BN52" s="51">
        <f>BD52+BI52</f>
        <v>0</v>
      </c>
      <c r="BO52" s="51"/>
      <c r="BP52" s="51"/>
      <c r="BQ52" s="51"/>
    </row>
    <row r="53" spans="1:79" ht="78.75" customHeight="1" x14ac:dyDescent="0.2">
      <c r="A53" s="31">
        <v>10</v>
      </c>
      <c r="B53" s="31"/>
      <c r="C53" s="71" t="s">
        <v>72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3"/>
      <c r="AA53" s="51">
        <v>0</v>
      </c>
      <c r="AB53" s="51"/>
      <c r="AC53" s="51"/>
      <c r="AD53" s="51"/>
      <c r="AE53" s="51"/>
      <c r="AF53" s="51">
        <v>2559</v>
      </c>
      <c r="AG53" s="51"/>
      <c r="AH53" s="51"/>
      <c r="AI53" s="51"/>
      <c r="AJ53" s="51"/>
      <c r="AK53" s="51">
        <f>AA53+AF53</f>
        <v>2559</v>
      </c>
      <c r="AL53" s="51"/>
      <c r="AM53" s="51"/>
      <c r="AN53" s="51"/>
      <c r="AO53" s="51"/>
      <c r="AP53" s="51">
        <v>0</v>
      </c>
      <c r="AQ53" s="51"/>
      <c r="AR53" s="51"/>
      <c r="AS53" s="51"/>
      <c r="AT53" s="51"/>
      <c r="AU53" s="51">
        <v>2559</v>
      </c>
      <c r="AV53" s="51"/>
      <c r="AW53" s="51"/>
      <c r="AX53" s="51"/>
      <c r="AY53" s="51"/>
      <c r="AZ53" s="51">
        <f>AP53+AU53</f>
        <v>2559</v>
      </c>
      <c r="BA53" s="51"/>
      <c r="BB53" s="51"/>
      <c r="BC53" s="51"/>
      <c r="BD53" s="51">
        <f>AP53-AA53</f>
        <v>0</v>
      </c>
      <c r="BE53" s="51"/>
      <c r="BF53" s="51"/>
      <c r="BG53" s="51"/>
      <c r="BH53" s="51"/>
      <c r="BI53" s="51">
        <f>AU53-AF53</f>
        <v>0</v>
      </c>
      <c r="BJ53" s="51"/>
      <c r="BK53" s="51"/>
      <c r="BL53" s="51"/>
      <c r="BM53" s="51"/>
      <c r="BN53" s="51">
        <f>BD53+BI53</f>
        <v>0</v>
      </c>
      <c r="BO53" s="51"/>
      <c r="BP53" s="51"/>
      <c r="BQ53" s="51"/>
    </row>
    <row r="54" spans="1:79" ht="31.5" customHeight="1" x14ac:dyDescent="0.2">
      <c r="A54" s="31">
        <v>11</v>
      </c>
      <c r="B54" s="31"/>
      <c r="C54" s="71" t="s">
        <v>73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3"/>
      <c r="AA54" s="51">
        <v>0</v>
      </c>
      <c r="AB54" s="51"/>
      <c r="AC54" s="51"/>
      <c r="AD54" s="51"/>
      <c r="AE54" s="51"/>
      <c r="AF54" s="51">
        <v>50000</v>
      </c>
      <c r="AG54" s="51"/>
      <c r="AH54" s="51"/>
      <c r="AI54" s="51"/>
      <c r="AJ54" s="51"/>
      <c r="AK54" s="51">
        <f>AA54+AF54</f>
        <v>50000</v>
      </c>
      <c r="AL54" s="51"/>
      <c r="AM54" s="51"/>
      <c r="AN54" s="51"/>
      <c r="AO54" s="51"/>
      <c r="AP54" s="51">
        <v>0</v>
      </c>
      <c r="AQ54" s="51"/>
      <c r="AR54" s="51"/>
      <c r="AS54" s="51"/>
      <c r="AT54" s="51"/>
      <c r="AU54" s="51">
        <v>50000</v>
      </c>
      <c r="AV54" s="51"/>
      <c r="AW54" s="51"/>
      <c r="AX54" s="51"/>
      <c r="AY54" s="51"/>
      <c r="AZ54" s="51">
        <f>AP54+AU54</f>
        <v>50000</v>
      </c>
      <c r="BA54" s="51"/>
      <c r="BB54" s="51"/>
      <c r="BC54" s="51"/>
      <c r="BD54" s="51">
        <f>AP54-AA54</f>
        <v>0</v>
      </c>
      <c r="BE54" s="51"/>
      <c r="BF54" s="51"/>
      <c r="BG54" s="51"/>
      <c r="BH54" s="51"/>
      <c r="BI54" s="51">
        <f>AU54-AF54</f>
        <v>0</v>
      </c>
      <c r="BJ54" s="51"/>
      <c r="BK54" s="51"/>
      <c r="BL54" s="51"/>
      <c r="BM54" s="51"/>
      <c r="BN54" s="51">
        <f>BD54+BI54</f>
        <v>0</v>
      </c>
      <c r="BO54" s="51"/>
      <c r="BP54" s="51"/>
      <c r="BQ54" s="51"/>
    </row>
    <row r="55" spans="1:79" s="78" customFormat="1" ht="15.75" x14ac:dyDescent="0.2">
      <c r="A55" s="74"/>
      <c r="B55" s="74"/>
      <c r="C55" s="75" t="s">
        <v>74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7"/>
      <c r="AA55" s="48">
        <v>0</v>
      </c>
      <c r="AB55" s="48"/>
      <c r="AC55" s="48"/>
      <c r="AD55" s="48"/>
      <c r="AE55" s="48"/>
      <c r="AF55" s="48">
        <v>1785621</v>
      </c>
      <c r="AG55" s="48"/>
      <c r="AH55" s="48"/>
      <c r="AI55" s="48"/>
      <c r="AJ55" s="48"/>
      <c r="AK55" s="48">
        <f>AA55+AF55</f>
        <v>1785621</v>
      </c>
      <c r="AL55" s="48"/>
      <c r="AM55" s="48"/>
      <c r="AN55" s="48"/>
      <c r="AO55" s="48"/>
      <c r="AP55" s="48">
        <v>0</v>
      </c>
      <c r="AQ55" s="48"/>
      <c r="AR55" s="48"/>
      <c r="AS55" s="48"/>
      <c r="AT55" s="48"/>
      <c r="AU55" s="48">
        <v>1706195.57</v>
      </c>
      <c r="AV55" s="48"/>
      <c r="AW55" s="48"/>
      <c r="AX55" s="48"/>
      <c r="AY55" s="48"/>
      <c r="AZ55" s="48">
        <f>AP55+AU55</f>
        <v>1706195.57</v>
      </c>
      <c r="BA55" s="48"/>
      <c r="BB55" s="48"/>
      <c r="BC55" s="48"/>
      <c r="BD55" s="48">
        <f>AP55-AA55</f>
        <v>0</v>
      </c>
      <c r="BE55" s="48"/>
      <c r="BF55" s="48"/>
      <c r="BG55" s="48"/>
      <c r="BH55" s="48"/>
      <c r="BI55" s="48">
        <f>AU55-AF55</f>
        <v>-79425.429999999935</v>
      </c>
      <c r="BJ55" s="48"/>
      <c r="BK55" s="48"/>
      <c r="BL55" s="48"/>
      <c r="BM55" s="48"/>
      <c r="BN55" s="48">
        <f>BD55+BI55</f>
        <v>-79425.429999999935</v>
      </c>
      <c r="BO55" s="48"/>
      <c r="BP55" s="48"/>
      <c r="BQ55" s="48"/>
    </row>
    <row r="57" spans="1:79" ht="15.75" customHeight="1" x14ac:dyDescent="0.2">
      <c r="A57" s="18" t="s">
        <v>52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</row>
    <row r="58" spans="1:79" ht="15" customHeight="1" x14ac:dyDescent="0.2">
      <c r="A58" s="30" t="s">
        <v>90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</row>
    <row r="59" spans="1:79" ht="28.5" customHeight="1" x14ac:dyDescent="0.2">
      <c r="A59" s="31" t="s">
        <v>34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 t="s">
        <v>30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 t="s">
        <v>54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 t="s">
        <v>3</v>
      </c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2"/>
      <c r="BN59" s="2"/>
      <c r="BO59" s="2"/>
      <c r="BP59" s="2"/>
      <c r="BQ59" s="2"/>
    </row>
    <row r="60" spans="1:79" ht="29.1" customHeight="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 t="s">
        <v>5</v>
      </c>
      <c r="R60" s="31"/>
      <c r="S60" s="31"/>
      <c r="T60" s="31"/>
      <c r="U60" s="31"/>
      <c r="V60" s="31" t="s">
        <v>4</v>
      </c>
      <c r="W60" s="31"/>
      <c r="X60" s="31"/>
      <c r="Y60" s="31"/>
      <c r="Z60" s="31"/>
      <c r="AA60" s="31" t="s">
        <v>31</v>
      </c>
      <c r="AB60" s="31"/>
      <c r="AC60" s="31"/>
      <c r="AD60" s="31"/>
      <c r="AE60" s="31"/>
      <c r="AF60" s="31"/>
      <c r="AG60" s="31" t="s">
        <v>5</v>
      </c>
      <c r="AH60" s="31"/>
      <c r="AI60" s="31"/>
      <c r="AJ60" s="31"/>
      <c r="AK60" s="31"/>
      <c r="AL60" s="31" t="s">
        <v>4</v>
      </c>
      <c r="AM60" s="31"/>
      <c r="AN60" s="31"/>
      <c r="AO60" s="31"/>
      <c r="AP60" s="31"/>
      <c r="AQ60" s="31" t="s">
        <v>31</v>
      </c>
      <c r="AR60" s="31"/>
      <c r="AS60" s="31"/>
      <c r="AT60" s="31"/>
      <c r="AU60" s="31"/>
      <c r="AV60" s="31"/>
      <c r="AW60" s="44" t="s">
        <v>5</v>
      </c>
      <c r="AX60" s="45"/>
      <c r="AY60" s="45"/>
      <c r="AZ60" s="45"/>
      <c r="BA60" s="46"/>
      <c r="BB60" s="44" t="s">
        <v>4</v>
      </c>
      <c r="BC60" s="45"/>
      <c r="BD60" s="45"/>
      <c r="BE60" s="45"/>
      <c r="BF60" s="46"/>
      <c r="BG60" s="31" t="s">
        <v>31</v>
      </c>
      <c r="BH60" s="31"/>
      <c r="BI60" s="31"/>
      <c r="BJ60" s="31"/>
      <c r="BK60" s="31"/>
      <c r="BL60" s="31"/>
      <c r="BM60" s="2"/>
      <c r="BN60" s="2"/>
      <c r="BO60" s="2"/>
      <c r="BP60" s="2"/>
      <c r="BQ60" s="2"/>
    </row>
    <row r="61" spans="1:79" ht="15.95" customHeight="1" x14ac:dyDescent="0.25">
      <c r="A61" s="31">
        <v>1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>
        <v>2</v>
      </c>
      <c r="R61" s="31"/>
      <c r="S61" s="31"/>
      <c r="T61" s="31"/>
      <c r="U61" s="31"/>
      <c r="V61" s="31">
        <v>3</v>
      </c>
      <c r="W61" s="31"/>
      <c r="X61" s="31"/>
      <c r="Y61" s="31"/>
      <c r="Z61" s="31"/>
      <c r="AA61" s="31">
        <v>4</v>
      </c>
      <c r="AB61" s="31"/>
      <c r="AC61" s="31"/>
      <c r="AD61" s="31"/>
      <c r="AE61" s="31"/>
      <c r="AF61" s="31"/>
      <c r="AG61" s="31">
        <v>5</v>
      </c>
      <c r="AH61" s="31"/>
      <c r="AI61" s="31"/>
      <c r="AJ61" s="31"/>
      <c r="AK61" s="31"/>
      <c r="AL61" s="31">
        <v>6</v>
      </c>
      <c r="AM61" s="31"/>
      <c r="AN61" s="31"/>
      <c r="AO61" s="31"/>
      <c r="AP61" s="31"/>
      <c r="AQ61" s="31">
        <v>7</v>
      </c>
      <c r="AR61" s="31"/>
      <c r="AS61" s="31"/>
      <c r="AT61" s="31"/>
      <c r="AU61" s="31"/>
      <c r="AV61" s="31"/>
      <c r="AW61" s="31">
        <v>8</v>
      </c>
      <c r="AX61" s="31"/>
      <c r="AY61" s="31"/>
      <c r="AZ61" s="31"/>
      <c r="BA61" s="31"/>
      <c r="BB61" s="107">
        <v>9</v>
      </c>
      <c r="BC61" s="107"/>
      <c r="BD61" s="107"/>
      <c r="BE61" s="107"/>
      <c r="BF61" s="107"/>
      <c r="BG61" s="107">
        <v>10</v>
      </c>
      <c r="BH61" s="107"/>
      <c r="BI61" s="107"/>
      <c r="BJ61" s="107"/>
      <c r="BK61" s="107"/>
      <c r="BL61" s="107"/>
      <c r="BM61" s="6"/>
      <c r="BN61" s="6"/>
      <c r="BO61" s="6"/>
      <c r="BP61" s="6"/>
      <c r="BQ61" s="6"/>
    </row>
    <row r="62" spans="1:79" ht="18" hidden="1" customHeight="1" x14ac:dyDescent="0.2">
      <c r="A62" s="56" t="s">
        <v>19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108" t="s">
        <v>15</v>
      </c>
      <c r="R62" s="108"/>
      <c r="S62" s="108"/>
      <c r="T62" s="108"/>
      <c r="U62" s="108"/>
      <c r="V62" s="108" t="s">
        <v>14</v>
      </c>
      <c r="W62" s="108"/>
      <c r="X62" s="108"/>
      <c r="Y62" s="108"/>
      <c r="Z62" s="108"/>
      <c r="AA62" s="109" t="s">
        <v>21</v>
      </c>
      <c r="AB62" s="110"/>
      <c r="AC62" s="110"/>
      <c r="AD62" s="110"/>
      <c r="AE62" s="110"/>
      <c r="AF62" s="110"/>
      <c r="AG62" s="108" t="s">
        <v>16</v>
      </c>
      <c r="AH62" s="108"/>
      <c r="AI62" s="108"/>
      <c r="AJ62" s="108"/>
      <c r="AK62" s="108"/>
      <c r="AL62" s="108" t="s">
        <v>17</v>
      </c>
      <c r="AM62" s="108"/>
      <c r="AN62" s="108"/>
      <c r="AO62" s="108"/>
      <c r="AP62" s="108"/>
      <c r="AQ62" s="109" t="s">
        <v>21</v>
      </c>
      <c r="AR62" s="110"/>
      <c r="AS62" s="110"/>
      <c r="AT62" s="110"/>
      <c r="AU62" s="110"/>
      <c r="AV62" s="110"/>
      <c r="AW62" s="111" t="s">
        <v>22</v>
      </c>
      <c r="AX62" s="112"/>
      <c r="AY62" s="112"/>
      <c r="AZ62" s="112"/>
      <c r="BA62" s="113"/>
      <c r="BB62" s="111" t="s">
        <v>22</v>
      </c>
      <c r="BC62" s="112"/>
      <c r="BD62" s="112"/>
      <c r="BE62" s="112"/>
      <c r="BF62" s="113"/>
      <c r="BG62" s="110" t="s">
        <v>21</v>
      </c>
      <c r="BH62" s="110"/>
      <c r="BI62" s="110"/>
      <c r="BJ62" s="110"/>
      <c r="BK62" s="110"/>
      <c r="BL62" s="110"/>
      <c r="BM62" s="7"/>
      <c r="BN62" s="7"/>
      <c r="BO62" s="7"/>
      <c r="BP62" s="7"/>
      <c r="BQ62" s="7"/>
      <c r="CA62" s="1" t="s">
        <v>26</v>
      </c>
    </row>
    <row r="63" spans="1:79" ht="47.25" customHeight="1" x14ac:dyDescent="0.2">
      <c r="A63" s="102" t="s">
        <v>97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4"/>
      <c r="Q63" s="96">
        <v>0</v>
      </c>
      <c r="R63" s="97"/>
      <c r="S63" s="97"/>
      <c r="T63" s="97"/>
      <c r="U63" s="98"/>
      <c r="V63" s="96">
        <v>1392837</v>
      </c>
      <c r="W63" s="97"/>
      <c r="X63" s="97"/>
      <c r="Y63" s="97"/>
      <c r="Z63" s="98"/>
      <c r="AA63" s="99">
        <f>Q63+V63</f>
        <v>1392837</v>
      </c>
      <c r="AB63" s="100"/>
      <c r="AC63" s="100"/>
      <c r="AD63" s="100"/>
      <c r="AE63" s="100"/>
      <c r="AF63" s="101"/>
      <c r="AG63" s="96">
        <v>0</v>
      </c>
      <c r="AH63" s="97"/>
      <c r="AI63" s="97"/>
      <c r="AJ63" s="97"/>
      <c r="AK63" s="98"/>
      <c r="AL63" s="96">
        <v>1313411.57</v>
      </c>
      <c r="AM63" s="97"/>
      <c r="AN63" s="97"/>
      <c r="AO63" s="97"/>
      <c r="AP63" s="98"/>
      <c r="AQ63" s="99">
        <f>AG63+AL63</f>
        <v>1313411.57</v>
      </c>
      <c r="AR63" s="100"/>
      <c r="AS63" s="100"/>
      <c r="AT63" s="100"/>
      <c r="AU63" s="100"/>
      <c r="AV63" s="101"/>
      <c r="AW63" s="96">
        <f>AG63-Q63</f>
        <v>0</v>
      </c>
      <c r="AX63" s="97"/>
      <c r="AY63" s="97"/>
      <c r="AZ63" s="97"/>
      <c r="BA63" s="98"/>
      <c r="BB63" s="96">
        <f>AL63-V63</f>
        <v>-79425.429999999935</v>
      </c>
      <c r="BC63" s="97"/>
      <c r="BD63" s="97"/>
      <c r="BE63" s="97"/>
      <c r="BF63" s="98"/>
      <c r="BG63" s="99">
        <v>0</v>
      </c>
      <c r="BH63" s="100"/>
      <c r="BI63" s="100"/>
      <c r="BJ63" s="100"/>
      <c r="BK63" s="100"/>
      <c r="BL63" s="101"/>
      <c r="BM63" s="7"/>
      <c r="BN63" s="7"/>
      <c r="BO63" s="7"/>
      <c r="BP63" s="7"/>
      <c r="BQ63" s="7"/>
    </row>
    <row r="64" spans="1:79" s="105" customFormat="1" ht="47.25" customHeight="1" x14ac:dyDescent="0.2">
      <c r="A64" s="102" t="s">
        <v>96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4"/>
      <c r="Q64" s="96">
        <v>0</v>
      </c>
      <c r="R64" s="97"/>
      <c r="S64" s="97"/>
      <c r="T64" s="97"/>
      <c r="U64" s="98"/>
      <c r="V64" s="96">
        <v>392784</v>
      </c>
      <c r="W64" s="97"/>
      <c r="X64" s="97"/>
      <c r="Y64" s="97"/>
      <c r="Z64" s="98"/>
      <c r="AA64" s="99">
        <f>Q64+V64</f>
        <v>392784</v>
      </c>
      <c r="AB64" s="100"/>
      <c r="AC64" s="100"/>
      <c r="AD64" s="100"/>
      <c r="AE64" s="100"/>
      <c r="AF64" s="101"/>
      <c r="AG64" s="96">
        <v>0</v>
      </c>
      <c r="AH64" s="97"/>
      <c r="AI64" s="97"/>
      <c r="AJ64" s="97"/>
      <c r="AK64" s="98"/>
      <c r="AL64" s="96">
        <v>392784</v>
      </c>
      <c r="AM64" s="97"/>
      <c r="AN64" s="97"/>
      <c r="AO64" s="97"/>
      <c r="AP64" s="98"/>
      <c r="AQ64" s="99">
        <f>AG64+AL64</f>
        <v>392784</v>
      </c>
      <c r="AR64" s="100"/>
      <c r="AS64" s="100"/>
      <c r="AT64" s="100"/>
      <c r="AU64" s="100"/>
      <c r="AV64" s="101"/>
      <c r="AW64" s="96">
        <v>0</v>
      </c>
      <c r="AX64" s="97"/>
      <c r="AY64" s="97"/>
      <c r="AZ64" s="97"/>
      <c r="BA64" s="98"/>
      <c r="BB64" s="96">
        <f>AL64-V64</f>
        <v>0</v>
      </c>
      <c r="BC64" s="97"/>
      <c r="BD64" s="97"/>
      <c r="BE64" s="97"/>
      <c r="BF64" s="98"/>
      <c r="BG64" s="99">
        <v>0</v>
      </c>
      <c r="BH64" s="100"/>
      <c r="BI64" s="100"/>
      <c r="BJ64" s="100"/>
      <c r="BK64" s="100"/>
      <c r="BL64" s="101"/>
      <c r="BM64" s="106"/>
      <c r="BN64" s="106"/>
      <c r="BO64" s="106"/>
      <c r="BP64" s="106"/>
      <c r="BQ64" s="106"/>
    </row>
    <row r="65" spans="1:79" s="78" customFormat="1" ht="15.75" x14ac:dyDescent="0.2">
      <c r="A65" s="79" t="s">
        <v>75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114">
        <f>Q63+Q64</f>
        <v>0</v>
      </c>
      <c r="R65" s="114"/>
      <c r="S65" s="114"/>
      <c r="T65" s="114"/>
      <c r="U65" s="114"/>
      <c r="V65" s="114">
        <f>V63+V64</f>
        <v>1785621</v>
      </c>
      <c r="W65" s="114"/>
      <c r="X65" s="114"/>
      <c r="Y65" s="114"/>
      <c r="Z65" s="114"/>
      <c r="AA65" s="114">
        <f>Q65+V65</f>
        <v>1785621</v>
      </c>
      <c r="AB65" s="114"/>
      <c r="AC65" s="114"/>
      <c r="AD65" s="114"/>
      <c r="AE65" s="114"/>
      <c r="AF65" s="114"/>
      <c r="AG65" s="114">
        <f>AG63+AG64</f>
        <v>0</v>
      </c>
      <c r="AH65" s="114"/>
      <c r="AI65" s="114"/>
      <c r="AJ65" s="114"/>
      <c r="AK65" s="114"/>
      <c r="AL65" s="114">
        <f>AL63+AL64</f>
        <v>1706195.57</v>
      </c>
      <c r="AM65" s="114"/>
      <c r="AN65" s="114"/>
      <c r="AO65" s="114"/>
      <c r="AP65" s="114"/>
      <c r="AQ65" s="114">
        <f>AG65+AL65</f>
        <v>1706195.57</v>
      </c>
      <c r="AR65" s="114"/>
      <c r="AS65" s="114"/>
      <c r="AT65" s="114"/>
      <c r="AU65" s="114"/>
      <c r="AV65" s="114"/>
      <c r="AW65" s="114">
        <f>AG65-Q65</f>
        <v>0</v>
      </c>
      <c r="AX65" s="114"/>
      <c r="AY65" s="114"/>
      <c r="AZ65" s="114"/>
      <c r="BA65" s="114"/>
      <c r="BB65" s="115">
        <f>AL65-V65</f>
        <v>-79425.429999999935</v>
      </c>
      <c r="BC65" s="115"/>
      <c r="BD65" s="115"/>
      <c r="BE65" s="115"/>
      <c r="BF65" s="115"/>
      <c r="BG65" s="115">
        <f>AW65+BB65</f>
        <v>-79425.429999999935</v>
      </c>
      <c r="BH65" s="115"/>
      <c r="BI65" s="115"/>
      <c r="BJ65" s="115"/>
      <c r="BK65" s="115"/>
      <c r="BL65" s="115"/>
      <c r="BM65" s="80"/>
      <c r="BN65" s="80"/>
      <c r="BO65" s="80"/>
      <c r="BP65" s="80"/>
      <c r="BQ65" s="80"/>
      <c r="CA65" s="78" t="s">
        <v>27</v>
      </c>
    </row>
    <row r="67" spans="1:79" ht="15.75" customHeight="1" x14ac:dyDescent="0.2">
      <c r="A67" s="18" t="s">
        <v>53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9" spans="1:79" ht="45" customHeight="1" x14ac:dyDescent="0.2">
      <c r="A69" s="24" t="s">
        <v>10</v>
      </c>
      <c r="B69" s="25"/>
      <c r="C69" s="24" t="s">
        <v>9</v>
      </c>
      <c r="D69" s="28"/>
      <c r="E69" s="28"/>
      <c r="F69" s="28"/>
      <c r="G69" s="28"/>
      <c r="H69" s="28"/>
      <c r="I69" s="25"/>
      <c r="J69" s="24" t="s">
        <v>8</v>
      </c>
      <c r="K69" s="28"/>
      <c r="L69" s="28"/>
      <c r="M69" s="28"/>
      <c r="N69" s="25"/>
      <c r="O69" s="24" t="s">
        <v>7</v>
      </c>
      <c r="P69" s="28"/>
      <c r="Q69" s="28"/>
      <c r="R69" s="28"/>
      <c r="S69" s="28"/>
      <c r="T69" s="28"/>
      <c r="U69" s="28"/>
      <c r="V69" s="28"/>
      <c r="W69" s="28"/>
      <c r="X69" s="25"/>
      <c r="Y69" s="31" t="s">
        <v>30</v>
      </c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 t="s">
        <v>55</v>
      </c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55" t="s">
        <v>3</v>
      </c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9"/>
      <c r="BS69" s="9"/>
      <c r="BT69" s="9"/>
      <c r="BU69" s="9"/>
      <c r="BV69" s="9"/>
      <c r="BW69" s="9"/>
      <c r="BX69" s="9"/>
      <c r="BY69" s="9"/>
      <c r="BZ69" s="8"/>
    </row>
    <row r="70" spans="1:79" ht="32.25" customHeight="1" x14ac:dyDescent="0.2">
      <c r="A70" s="26"/>
      <c r="B70" s="27"/>
      <c r="C70" s="26"/>
      <c r="D70" s="29"/>
      <c r="E70" s="29"/>
      <c r="F70" s="29"/>
      <c r="G70" s="29"/>
      <c r="H70" s="29"/>
      <c r="I70" s="27"/>
      <c r="J70" s="26"/>
      <c r="K70" s="29"/>
      <c r="L70" s="29"/>
      <c r="M70" s="29"/>
      <c r="N70" s="27"/>
      <c r="O70" s="26"/>
      <c r="P70" s="29"/>
      <c r="Q70" s="29"/>
      <c r="R70" s="29"/>
      <c r="S70" s="29"/>
      <c r="T70" s="29"/>
      <c r="U70" s="29"/>
      <c r="V70" s="29"/>
      <c r="W70" s="29"/>
      <c r="X70" s="27"/>
      <c r="Y70" s="44" t="s">
        <v>5</v>
      </c>
      <c r="Z70" s="45"/>
      <c r="AA70" s="45"/>
      <c r="AB70" s="45"/>
      <c r="AC70" s="46"/>
      <c r="AD70" s="44" t="s">
        <v>4</v>
      </c>
      <c r="AE70" s="45"/>
      <c r="AF70" s="45"/>
      <c r="AG70" s="45"/>
      <c r="AH70" s="46"/>
      <c r="AI70" s="31" t="s">
        <v>31</v>
      </c>
      <c r="AJ70" s="31"/>
      <c r="AK70" s="31"/>
      <c r="AL70" s="31"/>
      <c r="AM70" s="31"/>
      <c r="AN70" s="31" t="s">
        <v>5</v>
      </c>
      <c r="AO70" s="31"/>
      <c r="AP70" s="31"/>
      <c r="AQ70" s="31"/>
      <c r="AR70" s="31"/>
      <c r="AS70" s="31" t="s">
        <v>4</v>
      </c>
      <c r="AT70" s="31"/>
      <c r="AU70" s="31"/>
      <c r="AV70" s="31"/>
      <c r="AW70" s="31"/>
      <c r="AX70" s="31" t="s">
        <v>31</v>
      </c>
      <c r="AY70" s="31"/>
      <c r="AZ70" s="31"/>
      <c r="BA70" s="31"/>
      <c r="BB70" s="31"/>
      <c r="BC70" s="31" t="s">
        <v>5</v>
      </c>
      <c r="BD70" s="31"/>
      <c r="BE70" s="31"/>
      <c r="BF70" s="31"/>
      <c r="BG70" s="31"/>
      <c r="BH70" s="31" t="s">
        <v>4</v>
      </c>
      <c r="BI70" s="31"/>
      <c r="BJ70" s="31"/>
      <c r="BK70" s="31"/>
      <c r="BL70" s="31"/>
      <c r="BM70" s="31" t="s">
        <v>31</v>
      </c>
      <c r="BN70" s="31"/>
      <c r="BO70" s="31"/>
      <c r="BP70" s="31"/>
      <c r="BQ70" s="31"/>
      <c r="BR70" s="2"/>
      <c r="BS70" s="2"/>
      <c r="BT70" s="2"/>
      <c r="BU70" s="2"/>
      <c r="BV70" s="2"/>
      <c r="BW70" s="2"/>
      <c r="BX70" s="2"/>
      <c r="BY70" s="2"/>
      <c r="BZ70" s="8"/>
    </row>
    <row r="71" spans="1:79" ht="15.95" customHeight="1" x14ac:dyDescent="0.2">
      <c r="A71" s="31">
        <v>1</v>
      </c>
      <c r="B71" s="31"/>
      <c r="C71" s="31">
        <v>2</v>
      </c>
      <c r="D71" s="31"/>
      <c r="E71" s="31"/>
      <c r="F71" s="31"/>
      <c r="G71" s="31"/>
      <c r="H71" s="31"/>
      <c r="I71" s="31"/>
      <c r="J71" s="31">
        <v>3</v>
      </c>
      <c r="K71" s="31"/>
      <c r="L71" s="31"/>
      <c r="M71" s="31"/>
      <c r="N71" s="31"/>
      <c r="O71" s="31">
        <v>4</v>
      </c>
      <c r="P71" s="31"/>
      <c r="Q71" s="31"/>
      <c r="R71" s="31"/>
      <c r="S71" s="31"/>
      <c r="T71" s="31"/>
      <c r="U71" s="31"/>
      <c r="V71" s="31"/>
      <c r="W71" s="31"/>
      <c r="X71" s="31"/>
      <c r="Y71" s="31">
        <v>5</v>
      </c>
      <c r="Z71" s="31"/>
      <c r="AA71" s="31"/>
      <c r="AB71" s="31"/>
      <c r="AC71" s="31"/>
      <c r="AD71" s="31">
        <v>6</v>
      </c>
      <c r="AE71" s="31"/>
      <c r="AF71" s="31"/>
      <c r="AG71" s="31"/>
      <c r="AH71" s="31"/>
      <c r="AI71" s="31">
        <v>7</v>
      </c>
      <c r="AJ71" s="31"/>
      <c r="AK71" s="31"/>
      <c r="AL71" s="31"/>
      <c r="AM71" s="31"/>
      <c r="AN71" s="44">
        <v>8</v>
      </c>
      <c r="AO71" s="45"/>
      <c r="AP71" s="45"/>
      <c r="AQ71" s="45"/>
      <c r="AR71" s="46"/>
      <c r="AS71" s="44">
        <v>9</v>
      </c>
      <c r="AT71" s="45"/>
      <c r="AU71" s="45"/>
      <c r="AV71" s="45"/>
      <c r="AW71" s="46"/>
      <c r="AX71" s="44">
        <v>10</v>
      </c>
      <c r="AY71" s="45"/>
      <c r="AZ71" s="45"/>
      <c r="BA71" s="45"/>
      <c r="BB71" s="46"/>
      <c r="BC71" s="44">
        <v>11</v>
      </c>
      <c r="BD71" s="45"/>
      <c r="BE71" s="45"/>
      <c r="BF71" s="45"/>
      <c r="BG71" s="46"/>
      <c r="BH71" s="44">
        <v>12</v>
      </c>
      <c r="BI71" s="45"/>
      <c r="BJ71" s="45"/>
      <c r="BK71" s="45"/>
      <c r="BL71" s="46"/>
      <c r="BM71" s="44">
        <v>13</v>
      </c>
      <c r="BN71" s="45"/>
      <c r="BO71" s="45"/>
      <c r="BP71" s="45"/>
      <c r="BQ71" s="46"/>
      <c r="BR71" s="2"/>
      <c r="BS71" s="2"/>
      <c r="BT71" s="2"/>
      <c r="BU71" s="2"/>
      <c r="BV71" s="2"/>
      <c r="BW71" s="2"/>
      <c r="BX71" s="2"/>
      <c r="BY71" s="2"/>
      <c r="BZ71" s="8"/>
    </row>
    <row r="72" spans="1:79" ht="12.75" hidden="1" customHeight="1" x14ac:dyDescent="0.2">
      <c r="A72" s="20" t="s">
        <v>44</v>
      </c>
      <c r="B72" s="20"/>
      <c r="C72" s="35" t="s">
        <v>19</v>
      </c>
      <c r="D72" s="36"/>
      <c r="E72" s="36"/>
      <c r="F72" s="36"/>
      <c r="G72" s="36"/>
      <c r="H72" s="36"/>
      <c r="I72" s="37"/>
      <c r="J72" s="20" t="s">
        <v>20</v>
      </c>
      <c r="K72" s="20"/>
      <c r="L72" s="20"/>
      <c r="M72" s="20"/>
      <c r="N72" s="20"/>
      <c r="O72" s="52" t="s">
        <v>45</v>
      </c>
      <c r="P72" s="52"/>
      <c r="Q72" s="52"/>
      <c r="R72" s="52"/>
      <c r="S72" s="52"/>
      <c r="T72" s="52"/>
      <c r="U72" s="52"/>
      <c r="V72" s="52"/>
      <c r="W72" s="52"/>
      <c r="X72" s="35"/>
      <c r="Y72" s="47" t="s">
        <v>15</v>
      </c>
      <c r="Z72" s="47"/>
      <c r="AA72" s="47"/>
      <c r="AB72" s="47"/>
      <c r="AC72" s="47"/>
      <c r="AD72" s="47" t="s">
        <v>35</v>
      </c>
      <c r="AE72" s="47"/>
      <c r="AF72" s="47"/>
      <c r="AG72" s="47"/>
      <c r="AH72" s="47"/>
      <c r="AI72" s="47" t="s">
        <v>21</v>
      </c>
      <c r="AJ72" s="47"/>
      <c r="AK72" s="47"/>
      <c r="AL72" s="47"/>
      <c r="AM72" s="47"/>
      <c r="AN72" s="47" t="s">
        <v>36</v>
      </c>
      <c r="AO72" s="47"/>
      <c r="AP72" s="47"/>
      <c r="AQ72" s="47"/>
      <c r="AR72" s="47"/>
      <c r="AS72" s="47" t="s">
        <v>16</v>
      </c>
      <c r="AT72" s="47"/>
      <c r="AU72" s="47"/>
      <c r="AV72" s="47"/>
      <c r="AW72" s="47"/>
      <c r="AX72" s="47" t="s">
        <v>21</v>
      </c>
      <c r="AY72" s="47"/>
      <c r="AZ72" s="47"/>
      <c r="BA72" s="47"/>
      <c r="BB72" s="47"/>
      <c r="BC72" s="47" t="s">
        <v>38</v>
      </c>
      <c r="BD72" s="47"/>
      <c r="BE72" s="47"/>
      <c r="BF72" s="47"/>
      <c r="BG72" s="47"/>
      <c r="BH72" s="47" t="s">
        <v>38</v>
      </c>
      <c r="BI72" s="47"/>
      <c r="BJ72" s="47"/>
      <c r="BK72" s="47"/>
      <c r="BL72" s="47"/>
      <c r="BM72" s="60" t="s">
        <v>21</v>
      </c>
      <c r="BN72" s="60"/>
      <c r="BO72" s="60"/>
      <c r="BP72" s="60"/>
      <c r="BQ72" s="60"/>
      <c r="BR72" s="11"/>
      <c r="BS72" s="11"/>
      <c r="BT72" s="8"/>
      <c r="BU72" s="8"/>
      <c r="BV72" s="8"/>
      <c r="BW72" s="8"/>
      <c r="BX72" s="8"/>
      <c r="BY72" s="8"/>
      <c r="BZ72" s="8"/>
      <c r="CA72" s="1" t="s">
        <v>28</v>
      </c>
    </row>
    <row r="73" spans="1:79" s="78" customFormat="1" ht="15.75" x14ac:dyDescent="0.2">
      <c r="A73" s="74">
        <v>0</v>
      </c>
      <c r="B73" s="74"/>
      <c r="C73" s="81" t="s">
        <v>76</v>
      </c>
      <c r="D73" s="81"/>
      <c r="E73" s="81"/>
      <c r="F73" s="81"/>
      <c r="G73" s="81"/>
      <c r="H73" s="81"/>
      <c r="I73" s="81"/>
      <c r="J73" s="81" t="s">
        <v>77</v>
      </c>
      <c r="K73" s="81"/>
      <c r="L73" s="81"/>
      <c r="M73" s="81"/>
      <c r="N73" s="81"/>
      <c r="O73" s="81" t="s">
        <v>77</v>
      </c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5"/>
      <c r="CA73" s="78" t="s">
        <v>29</v>
      </c>
    </row>
    <row r="74" spans="1:79" ht="25.5" customHeight="1" x14ac:dyDescent="0.2">
      <c r="A74" s="31">
        <v>0</v>
      </c>
      <c r="B74" s="31"/>
      <c r="C74" s="87" t="s">
        <v>78</v>
      </c>
      <c r="D74" s="72"/>
      <c r="E74" s="72"/>
      <c r="F74" s="72"/>
      <c r="G74" s="72"/>
      <c r="H74" s="72"/>
      <c r="I74" s="73"/>
      <c r="J74" s="57" t="s">
        <v>79</v>
      </c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88">
        <v>0</v>
      </c>
      <c r="Z74" s="88"/>
      <c r="AA74" s="88"/>
      <c r="AB74" s="88"/>
      <c r="AC74" s="88"/>
      <c r="AD74" s="88">
        <v>5</v>
      </c>
      <c r="AE74" s="88"/>
      <c r="AF74" s="88"/>
      <c r="AG74" s="88"/>
      <c r="AH74" s="88"/>
      <c r="AI74" s="88">
        <f>Y74+AD74</f>
        <v>5</v>
      </c>
      <c r="AJ74" s="88"/>
      <c r="AK74" s="88"/>
      <c r="AL74" s="88"/>
      <c r="AM74" s="88"/>
      <c r="AN74" s="88">
        <v>0</v>
      </c>
      <c r="AO74" s="88"/>
      <c r="AP74" s="88"/>
      <c r="AQ74" s="88"/>
      <c r="AR74" s="88"/>
      <c r="AS74" s="88">
        <v>4</v>
      </c>
      <c r="AT74" s="88"/>
      <c r="AU74" s="88"/>
      <c r="AV74" s="88"/>
      <c r="AW74" s="88"/>
      <c r="AX74" s="89">
        <f>AN74+AS74</f>
        <v>4</v>
      </c>
      <c r="AY74" s="89"/>
      <c r="AZ74" s="89"/>
      <c r="BA74" s="89"/>
      <c r="BB74" s="89"/>
      <c r="BC74" s="89">
        <f>AN74-Y74</f>
        <v>0</v>
      </c>
      <c r="BD74" s="89"/>
      <c r="BE74" s="89"/>
      <c r="BF74" s="89"/>
      <c r="BG74" s="89"/>
      <c r="BH74" s="89">
        <f>AS74-AD74</f>
        <v>-1</v>
      </c>
      <c r="BI74" s="89"/>
      <c r="BJ74" s="89"/>
      <c r="BK74" s="89"/>
      <c r="BL74" s="89"/>
      <c r="BM74" s="89">
        <f>BC74+BH74</f>
        <v>-1</v>
      </c>
      <c r="BN74" s="89"/>
      <c r="BO74" s="89"/>
      <c r="BP74" s="89"/>
      <c r="BQ74" s="8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 x14ac:dyDescent="0.2">
      <c r="A75" s="31">
        <v>0</v>
      </c>
      <c r="B75" s="31"/>
      <c r="C75" s="87" t="s">
        <v>80</v>
      </c>
      <c r="D75" s="72"/>
      <c r="E75" s="72"/>
      <c r="F75" s="72"/>
      <c r="G75" s="72"/>
      <c r="H75" s="72"/>
      <c r="I75" s="73"/>
      <c r="J75" s="57" t="s">
        <v>79</v>
      </c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88">
        <v>0</v>
      </c>
      <c r="Z75" s="88"/>
      <c r="AA75" s="88"/>
      <c r="AB75" s="88"/>
      <c r="AC75" s="88"/>
      <c r="AD75" s="88">
        <v>1</v>
      </c>
      <c r="AE75" s="88"/>
      <c r="AF75" s="88"/>
      <c r="AG75" s="88"/>
      <c r="AH75" s="88"/>
      <c r="AI75" s="88">
        <f>Y75+AD75</f>
        <v>1</v>
      </c>
      <c r="AJ75" s="88"/>
      <c r="AK75" s="88"/>
      <c r="AL75" s="88"/>
      <c r="AM75" s="88"/>
      <c r="AN75" s="88">
        <v>0</v>
      </c>
      <c r="AO75" s="88"/>
      <c r="AP75" s="88"/>
      <c r="AQ75" s="88"/>
      <c r="AR75" s="88"/>
      <c r="AS75" s="88">
        <v>1</v>
      </c>
      <c r="AT75" s="88"/>
      <c r="AU75" s="88"/>
      <c r="AV75" s="88"/>
      <c r="AW75" s="88"/>
      <c r="AX75" s="89">
        <f>AN75+AS75</f>
        <v>1</v>
      </c>
      <c r="AY75" s="89"/>
      <c r="AZ75" s="89"/>
      <c r="BA75" s="89"/>
      <c r="BB75" s="89"/>
      <c r="BC75" s="89">
        <f>AN75-Y75</f>
        <v>0</v>
      </c>
      <c r="BD75" s="89"/>
      <c r="BE75" s="89"/>
      <c r="BF75" s="89"/>
      <c r="BG75" s="89"/>
      <c r="BH75" s="89">
        <f>AS75-AD75</f>
        <v>0</v>
      </c>
      <c r="BI75" s="89"/>
      <c r="BJ75" s="89"/>
      <c r="BK75" s="89"/>
      <c r="BL75" s="89"/>
      <c r="BM75" s="89">
        <f>BC75+BH75</f>
        <v>0</v>
      </c>
      <c r="BN75" s="89"/>
      <c r="BO75" s="89"/>
      <c r="BP75" s="89"/>
      <c r="BQ75" s="8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25.5" customHeight="1" x14ac:dyDescent="0.2">
      <c r="A76" s="31">
        <v>0</v>
      </c>
      <c r="B76" s="31"/>
      <c r="C76" s="87" t="s">
        <v>81</v>
      </c>
      <c r="D76" s="72"/>
      <c r="E76" s="72"/>
      <c r="F76" s="72"/>
      <c r="G76" s="72"/>
      <c r="H76" s="72"/>
      <c r="I76" s="73"/>
      <c r="J76" s="57" t="s">
        <v>79</v>
      </c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88">
        <v>0</v>
      </c>
      <c r="Z76" s="88"/>
      <c r="AA76" s="88"/>
      <c r="AB76" s="88"/>
      <c r="AC76" s="88"/>
      <c r="AD76" s="88">
        <v>1</v>
      </c>
      <c r="AE76" s="88"/>
      <c r="AF76" s="88"/>
      <c r="AG76" s="88"/>
      <c r="AH76" s="88"/>
      <c r="AI76" s="88">
        <f>Y76+AD76</f>
        <v>1</v>
      </c>
      <c r="AJ76" s="88"/>
      <c r="AK76" s="88"/>
      <c r="AL76" s="88"/>
      <c r="AM76" s="88"/>
      <c r="AN76" s="88">
        <v>0</v>
      </c>
      <c r="AO76" s="88"/>
      <c r="AP76" s="88"/>
      <c r="AQ76" s="88"/>
      <c r="AR76" s="88"/>
      <c r="AS76" s="88">
        <v>1</v>
      </c>
      <c r="AT76" s="88"/>
      <c r="AU76" s="88"/>
      <c r="AV76" s="88"/>
      <c r="AW76" s="88"/>
      <c r="AX76" s="89">
        <f>AN76+AS76</f>
        <v>1</v>
      </c>
      <c r="AY76" s="89"/>
      <c r="AZ76" s="89"/>
      <c r="BA76" s="89"/>
      <c r="BB76" s="89"/>
      <c r="BC76" s="89">
        <f>AN76-Y76</f>
        <v>0</v>
      </c>
      <c r="BD76" s="89"/>
      <c r="BE76" s="89"/>
      <c r="BF76" s="89"/>
      <c r="BG76" s="89"/>
      <c r="BH76" s="89">
        <f>AS76-AD76</f>
        <v>0</v>
      </c>
      <c r="BI76" s="89"/>
      <c r="BJ76" s="89"/>
      <c r="BK76" s="89"/>
      <c r="BL76" s="89"/>
      <c r="BM76" s="89">
        <f>BC76+BH76</f>
        <v>0</v>
      </c>
      <c r="BN76" s="89"/>
      <c r="BO76" s="89"/>
      <c r="BP76" s="89"/>
      <c r="BQ76" s="8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78" customFormat="1" ht="15.75" x14ac:dyDescent="0.2">
      <c r="A77" s="74">
        <v>0</v>
      </c>
      <c r="B77" s="74"/>
      <c r="C77" s="86" t="s">
        <v>82</v>
      </c>
      <c r="D77" s="76"/>
      <c r="E77" s="76"/>
      <c r="F77" s="76"/>
      <c r="G77" s="76"/>
      <c r="H77" s="76"/>
      <c r="I77" s="77"/>
      <c r="J77" s="81" t="s">
        <v>77</v>
      </c>
      <c r="K77" s="81"/>
      <c r="L77" s="81"/>
      <c r="M77" s="81"/>
      <c r="N77" s="81"/>
      <c r="O77" s="81" t="s">
        <v>77</v>
      </c>
      <c r="P77" s="81"/>
      <c r="Q77" s="81"/>
      <c r="R77" s="81"/>
      <c r="S77" s="81"/>
      <c r="T77" s="81"/>
      <c r="U77" s="81"/>
      <c r="V77" s="81"/>
      <c r="W77" s="81"/>
      <c r="X77" s="81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4"/>
      <c r="BS77" s="84"/>
      <c r="BT77" s="84"/>
      <c r="BU77" s="84"/>
      <c r="BV77" s="84"/>
      <c r="BW77" s="84"/>
      <c r="BX77" s="84"/>
      <c r="BY77" s="84"/>
      <c r="BZ77" s="85"/>
    </row>
    <row r="78" spans="1:79" ht="25.5" customHeight="1" x14ac:dyDescent="0.2">
      <c r="A78" s="31">
        <v>0</v>
      </c>
      <c r="B78" s="31"/>
      <c r="C78" s="87" t="s">
        <v>83</v>
      </c>
      <c r="D78" s="72"/>
      <c r="E78" s="72"/>
      <c r="F78" s="72"/>
      <c r="G78" s="72"/>
      <c r="H78" s="72"/>
      <c r="I78" s="73"/>
      <c r="J78" s="57" t="s">
        <v>79</v>
      </c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88">
        <v>0</v>
      </c>
      <c r="Z78" s="88"/>
      <c r="AA78" s="88"/>
      <c r="AB78" s="88"/>
      <c r="AC78" s="88"/>
      <c r="AD78" s="88">
        <v>70.989999999999995</v>
      </c>
      <c r="AE78" s="88"/>
      <c r="AF78" s="88"/>
      <c r="AG78" s="88"/>
      <c r="AH78" s="88"/>
      <c r="AI78" s="88">
        <f>Y78+AD78</f>
        <v>70.989999999999995</v>
      </c>
      <c r="AJ78" s="88"/>
      <c r="AK78" s="88"/>
      <c r="AL78" s="88"/>
      <c r="AM78" s="88"/>
      <c r="AN78" s="88">
        <v>0</v>
      </c>
      <c r="AO78" s="88"/>
      <c r="AP78" s="88"/>
      <c r="AQ78" s="88"/>
      <c r="AR78" s="88"/>
      <c r="AS78" s="88">
        <v>78.239999999999995</v>
      </c>
      <c r="AT78" s="88"/>
      <c r="AU78" s="88"/>
      <c r="AV78" s="88"/>
      <c r="AW78" s="88"/>
      <c r="AX78" s="89">
        <f>AN78+AS78</f>
        <v>78.239999999999995</v>
      </c>
      <c r="AY78" s="89"/>
      <c r="AZ78" s="89"/>
      <c r="BA78" s="89"/>
      <c r="BB78" s="89"/>
      <c r="BC78" s="89">
        <f>AN78-Y78</f>
        <v>0</v>
      </c>
      <c r="BD78" s="89"/>
      <c r="BE78" s="89"/>
      <c r="BF78" s="89"/>
      <c r="BG78" s="89"/>
      <c r="BH78" s="89">
        <f>AS78-AD78</f>
        <v>7.25</v>
      </c>
      <c r="BI78" s="89"/>
      <c r="BJ78" s="89"/>
      <c r="BK78" s="89"/>
      <c r="BL78" s="89"/>
      <c r="BM78" s="89">
        <f>BC78+BH78</f>
        <v>7.25</v>
      </c>
      <c r="BN78" s="89"/>
      <c r="BO78" s="89"/>
      <c r="BP78" s="89"/>
      <c r="BQ78" s="8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8.25" customHeight="1" x14ac:dyDescent="0.2">
      <c r="A79" s="31">
        <v>0</v>
      </c>
      <c r="B79" s="31"/>
      <c r="C79" s="87" t="s">
        <v>84</v>
      </c>
      <c r="D79" s="72"/>
      <c r="E79" s="72"/>
      <c r="F79" s="72"/>
      <c r="G79" s="72"/>
      <c r="H79" s="72"/>
      <c r="I79" s="73"/>
      <c r="J79" s="57" t="s">
        <v>79</v>
      </c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88">
        <v>0</v>
      </c>
      <c r="Z79" s="88"/>
      <c r="AA79" s="88"/>
      <c r="AB79" s="88"/>
      <c r="AC79" s="88"/>
      <c r="AD79" s="88">
        <v>1392.837</v>
      </c>
      <c r="AE79" s="88"/>
      <c r="AF79" s="88"/>
      <c r="AG79" s="88"/>
      <c r="AH79" s="88"/>
      <c r="AI79" s="88">
        <f>Y79+AD79</f>
        <v>1392.837</v>
      </c>
      <c r="AJ79" s="88"/>
      <c r="AK79" s="88"/>
      <c r="AL79" s="88"/>
      <c r="AM79" s="88"/>
      <c r="AN79" s="88">
        <v>0</v>
      </c>
      <c r="AO79" s="88"/>
      <c r="AP79" s="88"/>
      <c r="AQ79" s="88"/>
      <c r="AR79" s="88"/>
      <c r="AS79" s="88">
        <v>1313.412</v>
      </c>
      <c r="AT79" s="88"/>
      <c r="AU79" s="88"/>
      <c r="AV79" s="88"/>
      <c r="AW79" s="88"/>
      <c r="AX79" s="89">
        <f>AN79+AS79</f>
        <v>1313.412</v>
      </c>
      <c r="AY79" s="89"/>
      <c r="AZ79" s="89"/>
      <c r="BA79" s="89"/>
      <c r="BB79" s="89"/>
      <c r="BC79" s="89">
        <f>AN79-Y79</f>
        <v>0</v>
      </c>
      <c r="BD79" s="89"/>
      <c r="BE79" s="89"/>
      <c r="BF79" s="89"/>
      <c r="BG79" s="89"/>
      <c r="BH79" s="89">
        <f>AS79-AD79</f>
        <v>-79.424999999999955</v>
      </c>
      <c r="BI79" s="89"/>
      <c r="BJ79" s="89"/>
      <c r="BK79" s="89"/>
      <c r="BL79" s="89"/>
      <c r="BM79" s="89">
        <f>BC79+BH79</f>
        <v>-79.424999999999955</v>
      </c>
      <c r="BN79" s="89"/>
      <c r="BO79" s="89"/>
      <c r="BP79" s="89"/>
      <c r="BQ79" s="8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25.5" customHeight="1" x14ac:dyDescent="0.2">
      <c r="A80" s="31">
        <v>0</v>
      </c>
      <c r="B80" s="31"/>
      <c r="C80" s="87" t="s">
        <v>85</v>
      </c>
      <c r="D80" s="72"/>
      <c r="E80" s="72"/>
      <c r="F80" s="72"/>
      <c r="G80" s="72"/>
      <c r="H80" s="72"/>
      <c r="I80" s="73"/>
      <c r="J80" s="57" t="s">
        <v>79</v>
      </c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88">
        <v>0</v>
      </c>
      <c r="Z80" s="88"/>
      <c r="AA80" s="88"/>
      <c r="AB80" s="88"/>
      <c r="AC80" s="88"/>
      <c r="AD80" s="88">
        <v>79.825000000000003</v>
      </c>
      <c r="AE80" s="88"/>
      <c r="AF80" s="88"/>
      <c r="AG80" s="88"/>
      <c r="AH80" s="88"/>
      <c r="AI80" s="88">
        <f>Y80+AD80</f>
        <v>79.825000000000003</v>
      </c>
      <c r="AJ80" s="88"/>
      <c r="AK80" s="88"/>
      <c r="AL80" s="88"/>
      <c r="AM80" s="88"/>
      <c r="AN80" s="88">
        <v>0</v>
      </c>
      <c r="AO80" s="88"/>
      <c r="AP80" s="88"/>
      <c r="AQ80" s="88"/>
      <c r="AR80" s="88"/>
      <c r="AS80" s="88">
        <v>79.825000000000003</v>
      </c>
      <c r="AT80" s="88"/>
      <c r="AU80" s="88"/>
      <c r="AV80" s="88"/>
      <c r="AW80" s="88"/>
      <c r="AX80" s="89">
        <f>AN80+AS80</f>
        <v>79.825000000000003</v>
      </c>
      <c r="AY80" s="89"/>
      <c r="AZ80" s="89"/>
      <c r="BA80" s="89"/>
      <c r="BB80" s="89"/>
      <c r="BC80" s="89">
        <f>AN80-Y80</f>
        <v>0</v>
      </c>
      <c r="BD80" s="89"/>
      <c r="BE80" s="89"/>
      <c r="BF80" s="89"/>
      <c r="BG80" s="89"/>
      <c r="BH80" s="89">
        <f>AS80-AD80</f>
        <v>0</v>
      </c>
      <c r="BI80" s="89"/>
      <c r="BJ80" s="89"/>
      <c r="BK80" s="89"/>
      <c r="BL80" s="89"/>
      <c r="BM80" s="89">
        <f>BC80+BH80</f>
        <v>0</v>
      </c>
      <c r="BN80" s="89"/>
      <c r="BO80" s="89"/>
      <c r="BP80" s="89"/>
      <c r="BQ80" s="89"/>
      <c r="BR80" s="10"/>
      <c r="BS80" s="10"/>
      <c r="BT80" s="10"/>
      <c r="BU80" s="10"/>
      <c r="BV80" s="10"/>
      <c r="BW80" s="10"/>
      <c r="BX80" s="10"/>
      <c r="BY80" s="10"/>
      <c r="BZ80" s="8"/>
    </row>
    <row r="82" spans="1:64" ht="15.95" customHeight="1" x14ac:dyDescent="0.2">
      <c r="A82" s="18" t="s">
        <v>56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</row>
    <row r="83" spans="1:64" ht="15.9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</row>
    <row r="84" spans="1:64" ht="15.95" customHeight="1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5" spans="1:64" ht="15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</row>
    <row r="86" spans="1:64" ht="42" customHeight="1" x14ac:dyDescent="0.2">
      <c r="A86" s="93" t="s">
        <v>88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3"/>
      <c r="AO86" s="3"/>
      <c r="AP86" s="95" t="s">
        <v>89</v>
      </c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</row>
    <row r="87" spans="1:64" x14ac:dyDescent="0.2">
      <c r="W87" s="53" t="s">
        <v>12</v>
      </c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4"/>
      <c r="AO87" s="4"/>
      <c r="AP87" s="53" t="s">
        <v>13</v>
      </c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90" spans="1:64" ht="15.95" customHeight="1" x14ac:dyDescent="0.2">
      <c r="A90" s="93" t="s">
        <v>88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3"/>
      <c r="AO90" s="3"/>
      <c r="AP90" s="95" t="s">
        <v>89</v>
      </c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</row>
    <row r="91" spans="1:64" x14ac:dyDescent="0.2">
      <c r="W91" s="53" t="s">
        <v>12</v>
      </c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4"/>
      <c r="AO91" s="4"/>
      <c r="AP91" s="53" t="s">
        <v>13</v>
      </c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</sheetData>
  <mergeCells count="438">
    <mergeCell ref="AL63:AP63"/>
    <mergeCell ref="AQ63:AV63"/>
    <mergeCell ref="AW63:BA63"/>
    <mergeCell ref="BB63:BF63"/>
    <mergeCell ref="BG63:BL63"/>
    <mergeCell ref="AL64:AP64"/>
    <mergeCell ref="AQ64:AV64"/>
    <mergeCell ref="AW64:BA64"/>
    <mergeCell ref="BB64:BF64"/>
    <mergeCell ref="BG64:BL64"/>
    <mergeCell ref="BH80:BL80"/>
    <mergeCell ref="BM80:BQ80"/>
    <mergeCell ref="AD80:AH80"/>
    <mergeCell ref="AI80:AM80"/>
    <mergeCell ref="AN80:AR80"/>
    <mergeCell ref="AS80:AW80"/>
    <mergeCell ref="AX80:BB80"/>
    <mergeCell ref="BC80:BG80"/>
    <mergeCell ref="Q63:U63"/>
    <mergeCell ref="V63:Z63"/>
    <mergeCell ref="AA63:AF63"/>
    <mergeCell ref="AG63:AK63"/>
    <mergeCell ref="A63:P63"/>
    <mergeCell ref="A64:P64"/>
    <mergeCell ref="Q64:U64"/>
    <mergeCell ref="V64:Z64"/>
    <mergeCell ref="AA64:AF64"/>
    <mergeCell ref="AG64:AK64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L65:AP65"/>
    <mergeCell ref="A74:B74"/>
    <mergeCell ref="C74:I74"/>
    <mergeCell ref="J74:N74"/>
    <mergeCell ref="O74:X74"/>
    <mergeCell ref="Y74:AC74"/>
    <mergeCell ref="V65:Z65"/>
    <mergeCell ref="AP55:AT55"/>
    <mergeCell ref="AU55:AY55"/>
    <mergeCell ref="AZ55:BC55"/>
    <mergeCell ref="BD55:BH55"/>
    <mergeCell ref="BI55:BM55"/>
    <mergeCell ref="BN55:BQ55"/>
    <mergeCell ref="AU54:AY54"/>
    <mergeCell ref="AZ54:BC54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71:BB71"/>
    <mergeCell ref="AS71:AW71"/>
    <mergeCell ref="AW62:BA62"/>
    <mergeCell ref="BB62:BF62"/>
    <mergeCell ref="BB60:BF60"/>
    <mergeCell ref="AL60:AP60"/>
    <mergeCell ref="BD45:BH45"/>
    <mergeCell ref="AO2:BL6"/>
    <mergeCell ref="A7:BL7"/>
    <mergeCell ref="A8:BL8"/>
    <mergeCell ref="A9:BL9"/>
    <mergeCell ref="BM70:BQ70"/>
    <mergeCell ref="BH70:BL70"/>
    <mergeCell ref="BC70:BG70"/>
    <mergeCell ref="AD70:AH70"/>
    <mergeCell ref="AX70:BB70"/>
    <mergeCell ref="AS70:AW7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73:BQ73"/>
    <mergeCell ref="BH73:BL73"/>
    <mergeCell ref="BC71:BG71"/>
    <mergeCell ref="BH71:BL71"/>
    <mergeCell ref="BM71:BQ71"/>
    <mergeCell ref="BM72:BQ72"/>
    <mergeCell ref="BH72:BL72"/>
    <mergeCell ref="BC72:BG72"/>
    <mergeCell ref="C43:Z43"/>
    <mergeCell ref="AI73:AM73"/>
    <mergeCell ref="AN73:AR73"/>
    <mergeCell ref="AS73:AW73"/>
    <mergeCell ref="AX73:BB73"/>
    <mergeCell ref="BC73:BG73"/>
    <mergeCell ref="AN70:AR70"/>
    <mergeCell ref="AX72:BB72"/>
    <mergeCell ref="BD46:BH46"/>
    <mergeCell ref="BD47:BH47"/>
    <mergeCell ref="Q60:U60"/>
    <mergeCell ref="BG62:BL62"/>
    <mergeCell ref="AU42:AY42"/>
    <mergeCell ref="AU44:AY44"/>
    <mergeCell ref="AW61:BA61"/>
    <mergeCell ref="BB61:BF61"/>
    <mergeCell ref="BG61:BL61"/>
    <mergeCell ref="AW60:BA60"/>
    <mergeCell ref="A58:BL58"/>
    <mergeCell ref="AP43:AT43"/>
    <mergeCell ref="AL62:AP62"/>
    <mergeCell ref="BG60:BL60"/>
    <mergeCell ref="AW59:BL59"/>
    <mergeCell ref="AA43:AE43"/>
    <mergeCell ref="AK44:AO44"/>
    <mergeCell ref="AP44:AT44"/>
    <mergeCell ref="AG59:AV59"/>
    <mergeCell ref="Q59:AF59"/>
    <mergeCell ref="AQ60:AV60"/>
    <mergeCell ref="AA44:AE44"/>
    <mergeCell ref="AN72:AR72"/>
    <mergeCell ref="AS72:AW72"/>
    <mergeCell ref="AA65:AF65"/>
    <mergeCell ref="AG65:AK65"/>
    <mergeCell ref="AI70:AM70"/>
    <mergeCell ref="Y70:AC70"/>
    <mergeCell ref="AD72:AH72"/>
    <mergeCell ref="AI72:AM72"/>
    <mergeCell ref="AD73:AH73"/>
    <mergeCell ref="C72:I72"/>
    <mergeCell ref="J72:N72"/>
    <mergeCell ref="O72:X72"/>
    <mergeCell ref="Y72:AC72"/>
    <mergeCell ref="C73:I73"/>
    <mergeCell ref="J73:N73"/>
    <mergeCell ref="O73:X73"/>
    <mergeCell ref="Y73:AC73"/>
    <mergeCell ref="BB65:BF65"/>
    <mergeCell ref="A67:BQ67"/>
    <mergeCell ref="A73:B73"/>
    <mergeCell ref="A72:B72"/>
    <mergeCell ref="AK43:AO43"/>
    <mergeCell ref="AF43:AJ43"/>
    <mergeCell ref="A65:P65"/>
    <mergeCell ref="Q65:U65"/>
    <mergeCell ref="A57:BL57"/>
    <mergeCell ref="AQ65:AV65"/>
    <mergeCell ref="AP91:BH91"/>
    <mergeCell ref="A90:V90"/>
    <mergeCell ref="W90:AM90"/>
    <mergeCell ref="AP90:BH90"/>
    <mergeCell ref="W91:AM91"/>
    <mergeCell ref="BG65:BL65"/>
    <mergeCell ref="Y69:AM69"/>
    <mergeCell ref="AN69:BB69"/>
    <mergeCell ref="BC69:BQ69"/>
    <mergeCell ref="AW65:BA65"/>
    <mergeCell ref="A62:P62"/>
    <mergeCell ref="AQ61:AV61"/>
    <mergeCell ref="AL61:AP61"/>
    <mergeCell ref="AG61:AK61"/>
    <mergeCell ref="AA61:AF61"/>
    <mergeCell ref="AP87:BH87"/>
    <mergeCell ref="W87:AM87"/>
    <mergeCell ref="A86:V86"/>
    <mergeCell ref="W86:AM86"/>
    <mergeCell ref="AP86:BH86"/>
    <mergeCell ref="AF44:AJ44"/>
    <mergeCell ref="AZ44:BC44"/>
    <mergeCell ref="BD44:BH44"/>
    <mergeCell ref="BI44:BM44"/>
    <mergeCell ref="AQ62:AV62"/>
    <mergeCell ref="V61:Z61"/>
    <mergeCell ref="AG62:AK62"/>
    <mergeCell ref="AG60:AK60"/>
    <mergeCell ref="AA60:AF60"/>
    <mergeCell ref="V60:Z6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71:I71"/>
    <mergeCell ref="AA41:AE41"/>
    <mergeCell ref="AF41:AJ41"/>
    <mergeCell ref="Q62:U62"/>
    <mergeCell ref="V62:Z62"/>
    <mergeCell ref="AA62:AF62"/>
    <mergeCell ref="Q61:U61"/>
    <mergeCell ref="A61:P61"/>
    <mergeCell ref="A59:P60"/>
    <mergeCell ref="A71:B71"/>
    <mergeCell ref="J71:N71"/>
    <mergeCell ref="O71:X71"/>
    <mergeCell ref="Y71:AC71"/>
    <mergeCell ref="AD71:AH71"/>
    <mergeCell ref="AI71:AM71"/>
    <mergeCell ref="AN71:AR71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82:BL82"/>
    <mergeCell ref="A83:BL83"/>
    <mergeCell ref="A36:F36"/>
    <mergeCell ref="G36:BL36"/>
    <mergeCell ref="A69:B70"/>
    <mergeCell ref="C69:I70"/>
    <mergeCell ref="J69:N70"/>
    <mergeCell ref="O69:X70"/>
    <mergeCell ref="A39:BQ39"/>
    <mergeCell ref="A38:BQ38"/>
  </mergeCells>
  <phoneticPr fontId="0" type="noConversion"/>
  <conditionalFormatting sqref="C73">
    <cfRule type="cellIs" dxfId="15" priority="17" stopIfTrue="1" operator="equal">
      <formula>$C72</formula>
    </cfRule>
  </conditionalFormatting>
  <conditionalFormatting sqref="A73:B73">
    <cfRule type="cellIs" dxfId="14" priority="18" stopIfTrue="1" operator="equal">
      <formula>0</formula>
    </cfRule>
  </conditionalFormatting>
  <conditionalFormatting sqref="C74">
    <cfRule type="cellIs" dxfId="13" priority="15" stopIfTrue="1" operator="equal">
      <formula>$C73</formula>
    </cfRule>
  </conditionalFormatting>
  <conditionalFormatting sqref="A74:B74">
    <cfRule type="cellIs" dxfId="12" priority="16" stopIfTrue="1" operator="equal">
      <formula>0</formula>
    </cfRule>
  </conditionalFormatting>
  <conditionalFormatting sqref="C75">
    <cfRule type="cellIs" dxfId="11" priority="13" stopIfTrue="1" operator="equal">
      <formula>$C74</formula>
    </cfRule>
  </conditionalFormatting>
  <conditionalFormatting sqref="A75:B75">
    <cfRule type="cellIs" dxfId="10" priority="14" stopIfTrue="1" operator="equal">
      <formula>0</formula>
    </cfRule>
  </conditionalFormatting>
  <conditionalFormatting sqref="C76">
    <cfRule type="cellIs" dxfId="9" priority="11" stopIfTrue="1" operator="equal">
      <formula>$C75</formula>
    </cfRule>
  </conditionalFormatting>
  <conditionalFormatting sqref="A76:B76">
    <cfRule type="cellIs" dxfId="8" priority="12" stopIfTrue="1" operator="equal">
      <formula>0</formula>
    </cfRule>
  </conditionalFormatting>
  <conditionalFormatting sqref="C77">
    <cfRule type="cellIs" dxfId="7" priority="9" stopIfTrue="1" operator="equal">
      <formula>$C76</formula>
    </cfRule>
  </conditionalFormatting>
  <conditionalFormatting sqref="A77:B77">
    <cfRule type="cellIs" dxfId="6" priority="10" stopIfTrue="1" operator="equal">
      <formula>0</formula>
    </cfRule>
  </conditionalFormatting>
  <conditionalFormatting sqref="C78">
    <cfRule type="cellIs" dxfId="5" priority="7" stopIfTrue="1" operator="equal">
      <formula>$C77</formula>
    </cfRule>
  </conditionalFormatting>
  <conditionalFormatting sqref="A78:B78">
    <cfRule type="cellIs" dxfId="4" priority="8" stopIfTrue="1" operator="equal">
      <formula>0</formula>
    </cfRule>
  </conditionalFormatting>
  <conditionalFormatting sqref="C79">
    <cfRule type="cellIs" dxfId="3" priority="5" stopIfTrue="1" operator="equal">
      <formula>$C78</formula>
    </cfRule>
  </conditionalFormatting>
  <conditionalFormatting sqref="A79:B79">
    <cfRule type="cellIs" dxfId="2" priority="6" stopIfTrue="1" operator="equal">
      <formula>0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2020-02-05T08:07:43Z</cp:lastPrinted>
  <dcterms:created xsi:type="dcterms:W3CDTF">2016-08-10T10:53:25Z</dcterms:created>
  <dcterms:modified xsi:type="dcterms:W3CDTF">2020-02-05T08:07:57Z</dcterms:modified>
</cp:coreProperties>
</file>